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codeName="ThisWorkbook"/>
  <xr:revisionPtr revIDLastSave="0" documentId="13_ncr:1_{8D9F07A7-497F-4055-A2DD-7E7E879946AD}" xr6:coauthVersionLast="46" xr6:coauthVersionMax="46" xr10:uidLastSave="{00000000-0000-0000-0000-000000000000}"/>
  <bookViews>
    <workbookView xWindow="-120" yWindow="-120" windowWidth="20730" windowHeight="11160" tabRatio="601" activeTab="1" xr2:uid="{00000000-000D-0000-FFFF-FFFF00000000}"/>
  </bookViews>
  <sheets>
    <sheet name="RECURSOS" sheetId="6" r:id="rId1"/>
    <sheet name="CRONOGRAMA" sheetId="8" r:id="rId2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6" l="1"/>
  <c r="G9" i="6"/>
  <c r="G2" i="6" l="1"/>
  <c r="G19" i="6" l="1"/>
  <c r="D4" i="8" s="1"/>
  <c r="D6" i="8" s="1"/>
</calcChain>
</file>

<file path=xl/sharedStrings.xml><?xml version="1.0" encoding="utf-8"?>
<sst xmlns="http://schemas.openxmlformats.org/spreadsheetml/2006/main" count="60" uniqueCount="49">
  <si>
    <t>Tiempo aproximado de ejecución</t>
  </si>
  <si>
    <t>Monto por ejecutar del presupuesto base</t>
  </si>
  <si>
    <t>Monto por ejecutar de adicionales</t>
  </si>
  <si>
    <t>MONTO TOTAL</t>
  </si>
  <si>
    <t>BLOQUE</t>
  </si>
  <si>
    <t>TIEMPO MESES</t>
  </si>
  <si>
    <t>ACTIVIDADES / TIEMPO SEMANAS</t>
  </si>
  <si>
    <t>CONTRATISTA</t>
  </si>
  <si>
    <t>PRECIO</t>
  </si>
  <si>
    <t>TOTAL / BLOQUE</t>
  </si>
  <si>
    <t>ACTIVIDADES</t>
  </si>
  <si>
    <t>MICHEL ANGELO TAVERAS</t>
  </si>
  <si>
    <t>Aparatos sanitarios</t>
  </si>
  <si>
    <t>Instalaciones eléctricas</t>
  </si>
  <si>
    <t>Plafond</t>
  </si>
  <si>
    <t>Herraje</t>
  </si>
  <si>
    <t>Pintura</t>
  </si>
  <si>
    <t>B1-B2-B3
COMEDOR</t>
  </si>
  <si>
    <t>Sanitaria Exterior (Agua potable)</t>
  </si>
  <si>
    <t>Instalación eléctrica</t>
  </si>
  <si>
    <t>Rampas y escaleras</t>
  </si>
  <si>
    <t>Parqueo</t>
  </si>
  <si>
    <t>Jardinería</t>
  </si>
  <si>
    <t>Acondicionamiento vial</t>
  </si>
  <si>
    <t>AREAS
EXTERIORES</t>
  </si>
  <si>
    <t>Areas Civicas</t>
  </si>
  <si>
    <t>Imprevistos</t>
  </si>
  <si>
    <t>Acondicionamiento Vial</t>
  </si>
  <si>
    <t>Rampas y Escaleras</t>
  </si>
  <si>
    <t>Instalación Eléctrica</t>
  </si>
  <si>
    <t>Sanitaria Exterior</t>
  </si>
  <si>
    <t>3 meses</t>
  </si>
  <si>
    <t>5-11</t>
  </si>
  <si>
    <t>12-18</t>
  </si>
  <si>
    <t>19-25</t>
  </si>
  <si>
    <t>26-2</t>
  </si>
  <si>
    <t>ABRIL</t>
  </si>
  <si>
    <t>3-9</t>
  </si>
  <si>
    <t>10-16</t>
  </si>
  <si>
    <t>17-23</t>
  </si>
  <si>
    <t>24-30</t>
  </si>
  <si>
    <t>31-6</t>
  </si>
  <si>
    <t>MAYO</t>
  </si>
  <si>
    <t>7-13</t>
  </si>
  <si>
    <t>14-20</t>
  </si>
  <si>
    <t>21-27</t>
  </si>
  <si>
    <t>28-4</t>
  </si>
  <si>
    <t>JUNIO</t>
  </si>
  <si>
    <t>CRONOGRAMA DE ACTIVIDADES ESCUELA LICEO LOS PALMEROS ABR 2021 - JUN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</si>
</sst>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&quot;RD&quot;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.5"/>
      <color theme="1"/>
      <name val="Arial Narrow"/>
      <family val="2"/>
    </font>
    <font>
      <sz val="10.5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9" fillId="0" borderId="0" xfId="0" applyFont="1"/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5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3" borderId="1" xfId="0" applyFill="1" applyBorder="1"/>
    <xf numFmtId="0" fontId="8" fillId="0" borderId="1" xfId="0" applyFont="1" applyBorder="1" applyAlignment="1">
      <alignment horizontal="center"/>
    </xf>
    <xf numFmtId="164" fontId="9" fillId="0" borderId="1" xfId="1" applyFont="1" applyBorder="1"/>
    <xf numFmtId="164" fontId="9" fillId="0" borderId="1" xfId="1" applyFont="1" applyFill="1" applyBorder="1"/>
    <xf numFmtId="4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4" fontId="10" fillId="2" borderId="1" xfId="1" applyFont="1" applyFill="1" applyBorder="1" applyAlignment="1">
      <alignment horizontal="center" vertical="center"/>
    </xf>
    <xf numFmtId="164" fontId="8" fillId="0" borderId="1" xfId="1" applyFont="1" applyBorder="1"/>
    <xf numFmtId="44" fontId="8" fillId="0" borderId="1" xfId="0" applyNumberFormat="1" applyFont="1" applyBorder="1" applyAlignment="1">
      <alignment horizontal="center" vertical="center"/>
    </xf>
    <xf numFmtId="44" fontId="9" fillId="0" borderId="0" xfId="0" applyNumberFormat="1" applyFont="1"/>
    <xf numFmtId="49" fontId="7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9" fillId="0" borderId="11" xfId="1" applyNumberFormat="1" applyFont="1" applyBorder="1" applyAlignment="1">
      <alignment horizontal="center" vertical="center"/>
    </xf>
    <xf numFmtId="44" fontId="9" fillId="0" borderId="2" xfId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4" fontId="9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9" fillId="0" borderId="4" xfId="1" applyNumberFormat="1" applyFont="1" applyBorder="1" applyAlignment="1">
      <alignment horizontal="center"/>
    </xf>
    <xf numFmtId="165" fontId="9" fillId="0" borderId="6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/>
    <xf numFmtId="0" fontId="9" fillId="0" borderId="7" xfId="0" applyFont="1" applyBorder="1" applyAlignment="1"/>
    <xf numFmtId="0" fontId="9" fillId="0" borderId="9" xfId="0" applyFont="1" applyBorder="1" applyAlignment="1"/>
    <xf numFmtId="0" fontId="8" fillId="0" borderId="8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/>
    <xf numFmtId="0" fontId="8" fillId="0" borderId="10" xfId="0" applyFont="1" applyBorder="1" applyAlignment="1">
      <alignment horizontal="center" vertical="center" wrapText="1"/>
    </xf>
  </cellXfs>
  <cellStyles count="11">
    <cellStyle name="Currency" xfId="1" builtinId="4"/>
    <cellStyle name="Millares [0] 5" xfId="10" xr:uid="{00000000-0005-0000-0000-000000000000}"/>
    <cellStyle name="Millares 10" xfId="4" xr:uid="{00000000-0005-0000-0000-000001000000}"/>
    <cellStyle name="Millares 12 2" xfId="3" xr:uid="{00000000-0005-0000-0000-000002000000}"/>
    <cellStyle name="Millares 16" xfId="5" xr:uid="{00000000-0005-0000-0000-000003000000}"/>
    <cellStyle name="Millares 2" xfId="2" xr:uid="{00000000-0005-0000-0000-000004000000}"/>
    <cellStyle name="Millares 2 2" xfId="6" xr:uid="{00000000-0005-0000-0000-000005000000}"/>
    <cellStyle name="Normal" xfId="0" builtinId="0"/>
    <cellStyle name="Normal 2 2" xfId="7" xr:uid="{00000000-0005-0000-0000-000008000000}"/>
    <cellStyle name="Normal 8" xfId="8" xr:uid="{00000000-0005-0000-0000-000009000000}"/>
    <cellStyle name="Normal 9" xfId="9" xr:uid="{00000000-0005-0000-0000-00000A000000}"/>
  </cellStyles>
  <dxfs count="0"/>
  <tableStyles count="0" defaultTableStyle="TableStyleMedium2" defaultPivotStyle="PivotStyleLight16"/>
  <colors>
    <mruColors>
      <color rgb="FFF5292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B91A8-D290-455D-A5CD-8E77CD83A217}">
  <dimension ref="A1:J19"/>
  <sheetViews>
    <sheetView workbookViewId="0"/>
  </sheetViews>
  <sheetFormatPr defaultColWidth="11.42578125" defaultRowHeight="13.5" x14ac:dyDescent="0.2"/>
  <cols>
    <col min="1" max="1" width="13.42578125" style="2" bestFit="1" customWidth="1"/>
    <col min="2" max="2" width="32.28515625" style="2" customWidth="1"/>
    <col min="3" max="3" width="12" style="2" customWidth="1"/>
    <col min="4" max="5" width="11.42578125" style="2"/>
    <col min="6" max="6" width="12" style="2" bestFit="1" customWidth="1"/>
    <col min="7" max="7" width="15" style="6" bestFit="1" customWidth="1"/>
    <col min="8" max="8" width="11.42578125" style="2"/>
    <col min="9" max="9" width="13.42578125" style="2" bestFit="1" customWidth="1"/>
    <col min="10" max="10" width="12.85546875" style="2" bestFit="1" customWidth="1"/>
    <col min="11" max="16384" width="11.42578125" style="2"/>
  </cols>
  <sheetData>
    <row r="1" spans="1:10" x14ac:dyDescent="0.2">
      <c r="A1" s="8" t="s">
        <v>4</v>
      </c>
      <c r="B1" s="21" t="s">
        <v>10</v>
      </c>
      <c r="C1" s="21"/>
      <c r="D1" s="21"/>
      <c r="E1" s="21"/>
      <c r="F1" s="11" t="s">
        <v>8</v>
      </c>
      <c r="G1" s="8" t="s">
        <v>9</v>
      </c>
    </row>
    <row r="2" spans="1:10" x14ac:dyDescent="0.2">
      <c r="A2" s="9"/>
      <c r="B2" s="22"/>
      <c r="C2" s="22"/>
      <c r="D2" s="22"/>
      <c r="E2" s="22"/>
      <c r="F2" s="12"/>
      <c r="G2" s="30">
        <f>+SUM(F2:F7)</f>
        <v>3531000.0000000005</v>
      </c>
    </row>
    <row r="3" spans="1:10" x14ac:dyDescent="0.2">
      <c r="A3" s="23" t="s">
        <v>17</v>
      </c>
      <c r="B3" s="22" t="s">
        <v>12</v>
      </c>
      <c r="C3" s="22"/>
      <c r="D3" s="22"/>
      <c r="E3" s="22"/>
      <c r="F3" s="12">
        <v>885500.00000000012</v>
      </c>
      <c r="G3" s="30"/>
    </row>
    <row r="4" spans="1:10" x14ac:dyDescent="0.2">
      <c r="A4" s="24"/>
      <c r="B4" s="22" t="s">
        <v>13</v>
      </c>
      <c r="C4" s="22"/>
      <c r="D4" s="22"/>
      <c r="E4" s="22"/>
      <c r="F4" s="12">
        <v>973500.00000000012</v>
      </c>
      <c r="G4" s="30"/>
    </row>
    <row r="5" spans="1:10" x14ac:dyDescent="0.2">
      <c r="A5" s="24"/>
      <c r="B5" s="22" t="s">
        <v>14</v>
      </c>
      <c r="C5" s="22"/>
      <c r="D5" s="22"/>
      <c r="E5" s="22"/>
      <c r="F5" s="13">
        <v>863500.00000000012</v>
      </c>
      <c r="G5" s="30"/>
    </row>
    <row r="6" spans="1:10" x14ac:dyDescent="0.2">
      <c r="A6" s="24"/>
      <c r="B6" s="22" t="s">
        <v>15</v>
      </c>
      <c r="C6" s="22"/>
      <c r="D6" s="22"/>
      <c r="E6" s="22"/>
      <c r="F6" s="12">
        <v>368500.00000000006</v>
      </c>
      <c r="G6" s="30"/>
    </row>
    <row r="7" spans="1:10" x14ac:dyDescent="0.2">
      <c r="A7" s="24"/>
      <c r="B7" s="22" t="s">
        <v>16</v>
      </c>
      <c r="C7" s="22"/>
      <c r="D7" s="22"/>
      <c r="E7" s="22"/>
      <c r="F7" s="12">
        <v>440000.00000000006</v>
      </c>
      <c r="G7" s="30"/>
    </row>
    <row r="8" spans="1:10" x14ac:dyDescent="0.2">
      <c r="A8" s="27"/>
      <c r="B8" s="28"/>
      <c r="C8" s="28"/>
      <c r="D8" s="28"/>
      <c r="E8" s="28"/>
      <c r="F8" s="28"/>
      <c r="G8" s="29"/>
      <c r="I8" s="19"/>
    </row>
    <row r="9" spans="1:10" x14ac:dyDescent="0.2">
      <c r="A9" s="23" t="s">
        <v>24</v>
      </c>
      <c r="B9" s="22" t="s">
        <v>21</v>
      </c>
      <c r="C9" s="22"/>
      <c r="D9" s="22"/>
      <c r="E9" s="22"/>
      <c r="F9" s="12">
        <v>763643.32000000007</v>
      </c>
      <c r="G9" s="25">
        <f>+SUM(F9:F15)</f>
        <v>10116684.116</v>
      </c>
    </row>
    <row r="10" spans="1:10" x14ac:dyDescent="0.2">
      <c r="A10" s="24"/>
      <c r="B10" s="22" t="s">
        <v>22</v>
      </c>
      <c r="C10" s="22"/>
      <c r="D10" s="22"/>
      <c r="E10" s="22"/>
      <c r="F10" s="12">
        <v>1851727.801</v>
      </c>
      <c r="G10" s="25"/>
    </row>
    <row r="11" spans="1:10" x14ac:dyDescent="0.2">
      <c r="A11" s="24"/>
      <c r="B11" s="22" t="s">
        <v>27</v>
      </c>
      <c r="C11" s="22"/>
      <c r="D11" s="22"/>
      <c r="E11" s="22"/>
      <c r="F11" s="12">
        <v>4092324.0930000003</v>
      </c>
      <c r="G11" s="25"/>
    </row>
    <row r="12" spans="1:10" x14ac:dyDescent="0.2">
      <c r="A12" s="24"/>
      <c r="B12" s="22" t="s">
        <v>25</v>
      </c>
      <c r="C12" s="22"/>
      <c r="D12" s="22"/>
      <c r="E12" s="22"/>
      <c r="F12" s="12">
        <v>1148488.9020000002</v>
      </c>
      <c r="G12" s="25"/>
      <c r="J12" s="19"/>
    </row>
    <row r="13" spans="1:10" x14ac:dyDescent="0.2">
      <c r="A13" s="24"/>
      <c r="B13" s="22" t="s">
        <v>28</v>
      </c>
      <c r="C13" s="22"/>
      <c r="D13" s="22"/>
      <c r="E13" s="22"/>
      <c r="F13" s="12">
        <v>698500</v>
      </c>
      <c r="G13" s="25"/>
    </row>
    <row r="14" spans="1:10" x14ac:dyDescent="0.2">
      <c r="A14" s="24"/>
      <c r="B14" s="22" t="s">
        <v>29</v>
      </c>
      <c r="C14" s="22"/>
      <c r="D14" s="22"/>
      <c r="E14" s="22"/>
      <c r="F14" s="12">
        <v>1303500</v>
      </c>
      <c r="G14" s="25"/>
    </row>
    <row r="15" spans="1:10" x14ac:dyDescent="0.2">
      <c r="A15" s="24"/>
      <c r="B15" s="22" t="s">
        <v>30</v>
      </c>
      <c r="C15" s="22"/>
      <c r="D15" s="22"/>
      <c r="E15" s="22"/>
      <c r="F15" s="12">
        <v>258500.00000000003</v>
      </c>
      <c r="G15" s="26"/>
    </row>
    <row r="16" spans="1:10" x14ac:dyDescent="0.2">
      <c r="A16" s="8"/>
      <c r="B16" s="22"/>
      <c r="C16" s="22"/>
      <c r="D16" s="22"/>
      <c r="E16" s="22"/>
      <c r="F16" s="12"/>
      <c r="G16" s="14"/>
    </row>
    <row r="17" spans="1:9" x14ac:dyDescent="0.2">
      <c r="A17" s="8"/>
      <c r="B17" s="31" t="s">
        <v>26</v>
      </c>
      <c r="C17" s="31"/>
      <c r="D17" s="31"/>
      <c r="E17" s="31"/>
      <c r="F17" s="17"/>
      <c r="G17" s="18">
        <f>(G9+G2)*0.5</f>
        <v>6823842.0580000002</v>
      </c>
      <c r="I17" s="19"/>
    </row>
    <row r="18" spans="1:9" x14ac:dyDescent="0.2">
      <c r="A18" s="8"/>
      <c r="B18" s="22"/>
      <c r="C18" s="22"/>
      <c r="D18" s="22"/>
      <c r="E18" s="22"/>
      <c r="F18" s="12"/>
      <c r="G18" s="14"/>
    </row>
    <row r="19" spans="1:9" ht="15.75" x14ac:dyDescent="0.2">
      <c r="A19" s="15"/>
      <c r="B19" s="22"/>
      <c r="C19" s="22"/>
      <c r="D19" s="22"/>
      <c r="E19" s="22"/>
      <c r="F19" s="15"/>
      <c r="G19" s="16">
        <f>SUM(G2:G18)</f>
        <v>20471526.174000002</v>
      </c>
      <c r="I19" s="19"/>
    </row>
  </sheetData>
  <mergeCells count="23">
    <mergeCell ref="B19:E19"/>
    <mergeCell ref="A3:A7"/>
    <mergeCell ref="A9:A15"/>
    <mergeCell ref="G9:G15"/>
    <mergeCell ref="A8:G8"/>
    <mergeCell ref="G2:G7"/>
    <mergeCell ref="B16:E16"/>
    <mergeCell ref="B10:E10"/>
    <mergeCell ref="B12:E12"/>
    <mergeCell ref="B18:E18"/>
    <mergeCell ref="B13:E13"/>
    <mergeCell ref="B11:E11"/>
    <mergeCell ref="B9:E9"/>
    <mergeCell ref="B17:E17"/>
    <mergeCell ref="B14:E14"/>
    <mergeCell ref="B15:E15"/>
    <mergeCell ref="B1:E1"/>
    <mergeCell ref="B5:E5"/>
    <mergeCell ref="B2:E2"/>
    <mergeCell ref="B7:E7"/>
    <mergeCell ref="B3:E3"/>
    <mergeCell ref="B4:E4"/>
    <mergeCell ref="B6:E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03B27-8C78-4F24-89C7-1D1B32C609FF}">
  <dimension ref="A1:R23"/>
  <sheetViews>
    <sheetView tabSelected="1" zoomScaleNormal="100" zoomScaleSheetLayoutView="100" workbookViewId="0">
      <selection sqref="A1:E1"/>
    </sheetView>
  </sheetViews>
  <sheetFormatPr defaultColWidth="11.42578125" defaultRowHeight="15" x14ac:dyDescent="0.25"/>
  <cols>
    <col min="1" max="1" width="13.42578125" style="3" bestFit="1" customWidth="1"/>
    <col min="2" max="2" width="22.42578125" style="1" customWidth="1"/>
    <col min="3" max="3" width="10.85546875" style="1" customWidth="1"/>
    <col min="4" max="4" width="11.42578125" style="1"/>
    <col min="5" max="5" width="14.7109375" style="1" customWidth="1"/>
    <col min="6" max="18" width="5.7109375" customWidth="1"/>
  </cols>
  <sheetData>
    <row r="1" spans="1:18" ht="15.75" customHeight="1" x14ac:dyDescent="0.25">
      <c r="A1" s="43" t="s">
        <v>48</v>
      </c>
      <c r="B1" s="44"/>
      <c r="C1" s="44"/>
      <c r="D1" s="44"/>
      <c r="E1" s="44"/>
    </row>
    <row r="2" spans="1:18" ht="15.75" thickBot="1" x14ac:dyDescent="0.3">
      <c r="A2" s="7"/>
      <c r="B2" s="2"/>
      <c r="C2" s="2"/>
      <c r="D2" s="2"/>
      <c r="E2" s="2"/>
    </row>
    <row r="3" spans="1:18" ht="15.75" thickBot="1" x14ac:dyDescent="0.3">
      <c r="A3" s="33" t="s">
        <v>7</v>
      </c>
      <c r="B3" s="34"/>
      <c r="C3" s="35"/>
      <c r="D3" s="33" t="s">
        <v>11</v>
      </c>
      <c r="E3" s="35"/>
    </row>
    <row r="4" spans="1:18" ht="15.75" thickBot="1" x14ac:dyDescent="0.3">
      <c r="A4" s="33" t="s">
        <v>1</v>
      </c>
      <c r="B4" s="34"/>
      <c r="C4" s="35"/>
      <c r="D4" s="36">
        <f>+RECURSOS!G19</f>
        <v>20471526.174000002</v>
      </c>
      <c r="E4" s="37"/>
    </row>
    <row r="5" spans="1:18" ht="15.75" thickBot="1" x14ac:dyDescent="0.3">
      <c r="A5" s="33" t="s">
        <v>2</v>
      </c>
      <c r="B5" s="34"/>
      <c r="C5" s="35"/>
      <c r="D5" s="36">
        <v>0</v>
      </c>
      <c r="E5" s="37"/>
    </row>
    <row r="6" spans="1:18" ht="15.75" thickBot="1" x14ac:dyDescent="0.3">
      <c r="A6" s="33" t="s">
        <v>3</v>
      </c>
      <c r="B6" s="34"/>
      <c r="C6" s="35"/>
      <c r="D6" s="36">
        <f>+D4+D5</f>
        <v>20471526.174000002</v>
      </c>
      <c r="E6" s="37"/>
    </row>
    <row r="7" spans="1:18" ht="15.75" thickBot="1" x14ac:dyDescent="0.3">
      <c r="A7" s="33" t="s">
        <v>0</v>
      </c>
      <c r="B7" s="34"/>
      <c r="C7" s="35"/>
      <c r="D7" s="36" t="s">
        <v>31</v>
      </c>
      <c r="E7" s="37"/>
    </row>
    <row r="8" spans="1:18" x14ac:dyDescent="0.25">
      <c r="A8" s="5"/>
    </row>
    <row r="9" spans="1:18" x14ac:dyDescent="0.25">
      <c r="A9" s="38" t="s">
        <v>4</v>
      </c>
      <c r="B9" s="39" t="s">
        <v>5</v>
      </c>
      <c r="C9" s="39"/>
      <c r="D9" s="39"/>
      <c r="E9" s="39"/>
      <c r="F9" s="32" t="s">
        <v>36</v>
      </c>
      <c r="G9" s="32"/>
      <c r="H9" s="32"/>
      <c r="I9" s="32"/>
      <c r="J9" s="32" t="s">
        <v>42</v>
      </c>
      <c r="K9" s="32"/>
      <c r="L9" s="32"/>
      <c r="M9" s="32"/>
      <c r="N9" s="32"/>
      <c r="O9" s="32" t="s">
        <v>47</v>
      </c>
      <c r="P9" s="32"/>
      <c r="Q9" s="32"/>
      <c r="R9" s="32"/>
    </row>
    <row r="10" spans="1:18" x14ac:dyDescent="0.25">
      <c r="A10" s="38"/>
      <c r="B10" s="39" t="s">
        <v>6</v>
      </c>
      <c r="C10" s="39"/>
      <c r="D10" s="39"/>
      <c r="E10" s="39"/>
      <c r="F10" s="20" t="s">
        <v>32</v>
      </c>
      <c r="G10" s="20" t="s">
        <v>33</v>
      </c>
      <c r="H10" s="20" t="s">
        <v>34</v>
      </c>
      <c r="I10" s="20" t="s">
        <v>35</v>
      </c>
      <c r="J10" s="20" t="s">
        <v>37</v>
      </c>
      <c r="K10" s="20" t="s">
        <v>38</v>
      </c>
      <c r="L10" s="20" t="s">
        <v>39</v>
      </c>
      <c r="M10" s="20" t="s">
        <v>40</v>
      </c>
      <c r="N10" s="20" t="s">
        <v>41</v>
      </c>
      <c r="O10" s="20" t="s">
        <v>43</v>
      </c>
      <c r="P10" s="20" t="s">
        <v>44</v>
      </c>
      <c r="Q10" s="20" t="s">
        <v>45</v>
      </c>
      <c r="R10" s="20" t="s">
        <v>46</v>
      </c>
    </row>
    <row r="11" spans="1:18" x14ac:dyDescent="0.25">
      <c r="A11" s="51" t="s">
        <v>17</v>
      </c>
      <c r="B11" s="22" t="s">
        <v>12</v>
      </c>
      <c r="C11" s="22"/>
      <c r="D11" s="22"/>
      <c r="E11" s="22"/>
      <c r="F11" s="4"/>
      <c r="G11" s="10"/>
      <c r="H11" s="10"/>
      <c r="I11" s="10"/>
      <c r="J11" s="10"/>
      <c r="K11" s="4"/>
      <c r="L11" s="4"/>
      <c r="M11" s="4"/>
      <c r="N11" s="4"/>
      <c r="O11" s="4"/>
      <c r="P11" s="4"/>
      <c r="Q11" s="4"/>
      <c r="R11" s="4"/>
    </row>
    <row r="12" spans="1:18" x14ac:dyDescent="0.25">
      <c r="A12" s="47"/>
      <c r="B12" s="22" t="s">
        <v>13</v>
      </c>
      <c r="C12" s="22"/>
      <c r="D12" s="22"/>
      <c r="E12" s="22"/>
      <c r="F12" s="4"/>
      <c r="G12" s="10"/>
      <c r="H12" s="10"/>
      <c r="I12" s="10"/>
      <c r="J12" s="10"/>
      <c r="K12" s="4"/>
      <c r="L12" s="4"/>
      <c r="M12" s="4"/>
      <c r="N12" s="4"/>
      <c r="O12" s="4"/>
      <c r="P12" s="4"/>
      <c r="Q12" s="4"/>
      <c r="R12" s="4"/>
    </row>
    <row r="13" spans="1:18" x14ac:dyDescent="0.25">
      <c r="A13" s="47"/>
      <c r="B13" s="22" t="s">
        <v>14</v>
      </c>
      <c r="C13" s="22"/>
      <c r="D13" s="22"/>
      <c r="E13" s="22"/>
      <c r="F13" s="4"/>
      <c r="G13" s="10"/>
      <c r="H13" s="10"/>
      <c r="I13" s="10"/>
      <c r="J13" s="10"/>
      <c r="K13" s="4"/>
      <c r="L13" s="4"/>
      <c r="M13" s="4"/>
      <c r="N13" s="4"/>
      <c r="O13" s="4"/>
      <c r="P13" s="4"/>
      <c r="Q13" s="4"/>
      <c r="R13" s="4"/>
    </row>
    <row r="14" spans="1:18" x14ac:dyDescent="0.25">
      <c r="A14" s="47"/>
      <c r="B14" s="22" t="s">
        <v>15</v>
      </c>
      <c r="C14" s="22"/>
      <c r="D14" s="22"/>
      <c r="E14" s="22"/>
      <c r="F14" s="4"/>
      <c r="G14" s="10"/>
      <c r="H14" s="10"/>
      <c r="I14" s="10"/>
      <c r="J14" s="10"/>
      <c r="K14" s="4"/>
      <c r="L14" s="4"/>
      <c r="M14" s="4"/>
      <c r="N14" s="4"/>
      <c r="O14" s="4"/>
      <c r="P14" s="4"/>
      <c r="Q14" s="4"/>
      <c r="R14" s="4"/>
    </row>
    <row r="15" spans="1:18" x14ac:dyDescent="0.25">
      <c r="A15" s="48"/>
      <c r="B15" s="22" t="s">
        <v>16</v>
      </c>
      <c r="C15" s="22"/>
      <c r="D15" s="22"/>
      <c r="E15" s="22"/>
      <c r="F15" s="4"/>
      <c r="G15" s="4"/>
      <c r="H15" s="4"/>
      <c r="I15" s="4"/>
      <c r="J15" s="4"/>
      <c r="K15" s="4"/>
      <c r="L15" s="4"/>
      <c r="M15" s="4"/>
      <c r="N15" s="4"/>
      <c r="O15" s="4"/>
      <c r="P15" s="10"/>
      <c r="Q15" s="10"/>
      <c r="R15" s="4"/>
    </row>
    <row r="16" spans="1:18" x14ac:dyDescent="0.25">
      <c r="A16" s="9"/>
      <c r="B16" s="45"/>
      <c r="C16" s="22"/>
      <c r="D16" s="22"/>
      <c r="E16" s="2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x14ac:dyDescent="0.25">
      <c r="A17" s="46" t="s">
        <v>24</v>
      </c>
      <c r="B17" s="40" t="s">
        <v>18</v>
      </c>
      <c r="C17" s="41"/>
      <c r="D17" s="41"/>
      <c r="E17" s="42"/>
      <c r="F17" s="4"/>
      <c r="G17" s="10"/>
      <c r="H17" s="10"/>
      <c r="I17" s="10"/>
      <c r="J17" s="10"/>
      <c r="K17" s="4"/>
      <c r="L17" s="4"/>
      <c r="M17" s="4"/>
      <c r="N17" s="4"/>
      <c r="O17" s="4"/>
      <c r="P17" s="4"/>
      <c r="Q17" s="4"/>
      <c r="R17" s="4"/>
    </row>
    <row r="18" spans="1:18" x14ac:dyDescent="0.25">
      <c r="A18" s="47"/>
      <c r="B18" s="49" t="s">
        <v>19</v>
      </c>
      <c r="C18" s="50"/>
      <c r="D18" s="50"/>
      <c r="E18" s="50"/>
      <c r="F18" s="4"/>
      <c r="G18" s="10"/>
      <c r="H18" s="10"/>
      <c r="I18" s="10"/>
      <c r="J18" s="10"/>
      <c r="K18" s="4"/>
      <c r="L18" s="4"/>
      <c r="M18" s="4"/>
      <c r="N18" s="4"/>
      <c r="O18" s="4"/>
      <c r="P18" s="4"/>
      <c r="Q18" s="4"/>
      <c r="R18" s="4"/>
    </row>
    <row r="19" spans="1:18" x14ac:dyDescent="0.25">
      <c r="A19" s="47"/>
      <c r="B19" s="40" t="s">
        <v>20</v>
      </c>
      <c r="C19" s="41"/>
      <c r="D19" s="41"/>
      <c r="E19" s="42"/>
      <c r="F19" s="4"/>
      <c r="G19" s="10"/>
      <c r="H19" s="10"/>
      <c r="I19" s="10"/>
      <c r="J19" s="10"/>
      <c r="K19" s="4"/>
      <c r="L19" s="4"/>
      <c r="M19" s="4"/>
      <c r="N19" s="4"/>
      <c r="O19" s="4"/>
      <c r="P19" s="4"/>
      <c r="Q19" s="4"/>
      <c r="R19" s="4"/>
    </row>
    <row r="20" spans="1:18" x14ac:dyDescent="0.25">
      <c r="A20" s="47"/>
      <c r="B20" s="40" t="s">
        <v>25</v>
      </c>
      <c r="C20" s="41"/>
      <c r="D20" s="41"/>
      <c r="E20" s="42"/>
      <c r="F20" s="4"/>
      <c r="G20" s="4"/>
      <c r="H20" s="4"/>
      <c r="I20" s="10"/>
      <c r="J20" s="10"/>
      <c r="K20" s="10"/>
      <c r="L20" s="10"/>
      <c r="M20" s="4"/>
      <c r="N20" s="4"/>
      <c r="O20" s="4"/>
      <c r="P20" s="4"/>
      <c r="Q20" s="4"/>
      <c r="R20" s="4"/>
    </row>
    <row r="21" spans="1:18" x14ac:dyDescent="0.25">
      <c r="A21" s="47"/>
      <c r="B21" s="50" t="s">
        <v>21</v>
      </c>
      <c r="C21" s="50"/>
      <c r="D21" s="50"/>
      <c r="E21" s="50"/>
      <c r="F21" s="4"/>
      <c r="G21" s="4"/>
      <c r="H21" s="4"/>
      <c r="I21" s="10"/>
      <c r="J21" s="10"/>
      <c r="K21" s="10"/>
      <c r="L21" s="10"/>
      <c r="M21" s="10"/>
      <c r="N21" s="4"/>
      <c r="O21" s="4"/>
      <c r="P21" s="4"/>
      <c r="Q21" s="4"/>
      <c r="R21" s="4"/>
    </row>
    <row r="22" spans="1:18" x14ac:dyDescent="0.25">
      <c r="A22" s="47"/>
      <c r="B22" s="49" t="s">
        <v>22</v>
      </c>
      <c r="C22" s="50"/>
      <c r="D22" s="50"/>
      <c r="E22" s="50"/>
      <c r="F22" s="4"/>
      <c r="G22" s="4"/>
      <c r="H22" s="4"/>
      <c r="I22" s="4"/>
      <c r="J22" s="4"/>
      <c r="K22" s="10"/>
      <c r="L22" s="10"/>
      <c r="M22" s="10"/>
      <c r="N22" s="10"/>
      <c r="O22" s="10"/>
      <c r="P22" s="4"/>
      <c r="Q22" s="4"/>
      <c r="R22" s="4"/>
    </row>
    <row r="23" spans="1:18" x14ac:dyDescent="0.25">
      <c r="A23" s="48"/>
      <c r="B23" s="40" t="s">
        <v>23</v>
      </c>
      <c r="C23" s="41"/>
      <c r="D23" s="41"/>
      <c r="E23" s="42"/>
      <c r="F23" s="4"/>
      <c r="G23" s="4"/>
      <c r="H23" s="4"/>
      <c r="I23" s="4"/>
      <c r="J23" s="4"/>
      <c r="K23" s="4"/>
      <c r="L23" s="4"/>
      <c r="M23" s="10"/>
      <c r="N23" s="10"/>
      <c r="O23" s="10"/>
      <c r="P23" s="10"/>
      <c r="Q23" s="10"/>
      <c r="R23" s="10"/>
    </row>
  </sheetData>
  <mergeCells count="32">
    <mergeCell ref="O9:R9"/>
    <mergeCell ref="A3:C3"/>
    <mergeCell ref="D3:E3"/>
    <mergeCell ref="A4:C4"/>
    <mergeCell ref="F9:I9"/>
    <mergeCell ref="J9:N9"/>
    <mergeCell ref="B23:E23"/>
    <mergeCell ref="B12:E12"/>
    <mergeCell ref="B13:E13"/>
    <mergeCell ref="B14:E14"/>
    <mergeCell ref="A1:E1"/>
    <mergeCell ref="B15:E15"/>
    <mergeCell ref="B16:E16"/>
    <mergeCell ref="A17:A23"/>
    <mergeCell ref="B17:E17"/>
    <mergeCell ref="B18:E18"/>
    <mergeCell ref="B19:E19"/>
    <mergeCell ref="B20:E20"/>
    <mergeCell ref="B21:E21"/>
    <mergeCell ref="B22:E22"/>
    <mergeCell ref="A11:A15"/>
    <mergeCell ref="B11:E11"/>
    <mergeCell ref="D4:E4"/>
    <mergeCell ref="A5:C5"/>
    <mergeCell ref="D5:E5"/>
    <mergeCell ref="A6:C6"/>
    <mergeCell ref="D6:E6"/>
    <mergeCell ref="A7:C7"/>
    <mergeCell ref="D7:E7"/>
    <mergeCell ref="A9:A10"/>
    <mergeCell ref="B9:E9"/>
    <mergeCell ref="B10:E10"/>
  </mergeCells>
  <pageMargins left="0.59055118110236227" right="0.59055118110236227" top="0.74803149606299213" bottom="0.74803149606299213" header="0.31496062992125984" footer="0.31496062992125984"/>
  <pageSetup paperSize="1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RECURSOS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2021-04-03T17:39:00Z</dcterms:modified>
</cp:coreProperties>
</file>